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/>
  <c r="C23" l="1"/>
  <c r="C28" l="1"/>
  <c r="C19" l="1"/>
  <c r="C11"/>
  <c r="C16"/>
  <c r="C26" l="1"/>
  <c r="C14"/>
  <c r="C39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<sst xmlns="http://schemas.openxmlformats.org/spreadsheetml/2006/main" count="68" uniqueCount="68">
  <si>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</si>
  <si>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</si>
  <si>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</si>
  <si>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</si>
  <si>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</si>
  <si>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</si>
  <si>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</si>
  <si>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</si>
  <si>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</si>
  <si>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</si>
  <si>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</si>
  <si>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</si>
  <si>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</si>
  <si>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</si>
  <si>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</si>
  <si>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</si>
  <si>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</si>
  <si>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</si>
  <si>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</si>
  <si>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</si>
  <si>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</si>
  <si>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</si>
  <si>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</si>
  <si>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</si>
  <si>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</si>
  <si>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</si>
  <si>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</si>
  <si>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</si>
  <si>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</si>
  <si>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</si>
  <si>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</si>
  <si>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</si>
  <si>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</si>
  <si>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</si>
  <si>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</si>
  <si>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</si>
  <si>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</si>
  <si>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</si>
  <si>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</si>
  <si>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</si>
  <si>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</si>
  <si>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</si>
  <si>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</si>
  <si>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</si>
  <si>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</si>
  <si>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</si>
  <si>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</si>
  <si>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000 1 14 00000 00 0000 000</t>
  </si>
  <si>
    <t>600 1 14 06013 13 0000 430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</si>
  <si>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</si>
  <si>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</si>
  <si>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</si>
  <si>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</si>
  <si>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</si>
  <si>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</si>
  <si>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</si>
  <si>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</si>
  <si>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</si>
  <si>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</si>
  <si>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</si>
  <si>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</si>
  <si>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</si>
  <si>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</si>
  <si>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</si>
  <si>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</si>
  <si>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</si>
  <si>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</si>
  <si>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от 29.10.2019  № 6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</si>
</sst>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B13" sqref="B13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58</v>
      </c>
    </row>
    <row r="2" spans="1:4">
      <c r="A2" s="16"/>
      <c r="B2" s="31" t="s">
        <v>36</v>
      </c>
      <c r="C2" s="31"/>
    </row>
    <row r="3" spans="1:4">
      <c r="A3" s="16"/>
      <c r="B3" s="32" t="s">
        <v>37</v>
      </c>
      <c r="C3" s="32"/>
    </row>
    <row r="4" spans="1:4" ht="14.25" customHeight="1">
      <c r="A4" s="16"/>
      <c r="B4" s="32" t="s">
        <v>67</v>
      </c>
      <c r="C4" s="32"/>
      <c r="D4" s="1"/>
    </row>
    <row r="5" spans="1:4" ht="64.5" customHeight="1">
      <c r="A5" s="16"/>
      <c r="B5" s="31" t="s">
        <v>46</v>
      </c>
      <c r="C5" s="32"/>
      <c r="D5" s="1"/>
    </row>
    <row r="6" spans="1:4" ht="48.75" customHeight="1">
      <c r="A6" s="33" t="s">
        <v>45</v>
      </c>
      <c r="B6" s="33"/>
      <c r="C6" s="33"/>
      <c r="D6" s="1"/>
    </row>
    <row r="7" spans="1:4" ht="11.25" customHeight="1" thickBot="1">
      <c r="A7" s="18"/>
      <c r="B7" s="18"/>
      <c r="C7" s="18"/>
      <c r="D7" s="1"/>
    </row>
    <row r="8" spans="1:4" ht="11.25" customHeight="1">
      <c r="A8" s="21" t="s">
        <v>0</v>
      </c>
      <c r="B8" s="34" t="s">
        <v>1</v>
      </c>
      <c r="C8" s="22" t="s">
        <v>44</v>
      </c>
      <c r="D8" s="1"/>
    </row>
    <row r="9" spans="1:4" ht="15.75" thickBot="1">
      <c r="A9" s="19" t="s">
        <v>2</v>
      </c>
      <c r="B9" s="35"/>
      <c r="C9" s="20" t="s">
        <v>3</v>
      </c>
      <c r="D9" s="1"/>
    </row>
    <row r="10" spans="1:4" ht="15.75" thickBot="1">
      <c r="A10" s="23" t="s">
        <v>4</v>
      </c>
      <c r="B10" s="24" t="s">
        <v>5</v>
      </c>
      <c r="C10" s="25">
        <f>C11+C13+C14+C19+C23+C26</f>
        <v>20163240.329999998</v>
      </c>
      <c r="D10" s="1"/>
    </row>
    <row r="11" spans="1:4" ht="13.5" customHeight="1" thickBot="1">
      <c r="A11" s="2" t="s">
        <v>6</v>
      </c>
      <c r="B11" s="3" t="s">
        <v>7</v>
      </c>
      <c r="C11" s="14">
        <f>C12</f>
        <v>7000000</v>
      </c>
      <c r="D11" s="1"/>
    </row>
    <row r="12" spans="1:4" ht="16.5" customHeight="1" thickBot="1">
      <c r="A12" s="4" t="s">
        <v>8</v>
      </c>
      <c r="B12" s="5" t="s">
        <v>9</v>
      </c>
      <c r="C12" s="12">
        <v>7000000</v>
      </c>
      <c r="D12" s="1"/>
    </row>
    <row r="13" spans="1:4" ht="38.25" customHeight="1" thickBot="1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>
      <c r="A19" s="9" t="s">
        <v>22</v>
      </c>
      <c r="B19" s="2" t="s">
        <v>23</v>
      </c>
      <c r="C19" s="14">
        <f>C20+C21+C22</f>
        <v>2600000</v>
      </c>
      <c r="D19" s="1"/>
    </row>
    <row r="20" spans="1:4" ht="114" customHeight="1" thickBot="1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>
      <c r="A22" s="4" t="s">
        <v>26</v>
      </c>
      <c r="B22" s="5" t="s">
        <v>27</v>
      </c>
      <c r="C22" s="12">
        <v>300000</v>
      </c>
      <c r="D22" s="1"/>
    </row>
    <row r="23" spans="1:4" ht="37.5" customHeight="1" thickBot="1">
      <c r="A23" s="27" t="s">
        <v>28</v>
      </c>
      <c r="B23" s="27" t="s">
        <v>29</v>
      </c>
      <c r="C23" s="29">
        <f>C25</f>
        <v>250000</v>
      </c>
      <c r="D23" s="1"/>
    </row>
    <row r="24" spans="1:4" ht="15.75" hidden="1" thickBot="1">
      <c r="A24" s="28"/>
      <c r="B24" s="28"/>
      <c r="C24" s="30"/>
      <c r="D24" s="1"/>
    </row>
    <row r="25" spans="1:4" ht="26.25" thickBot="1">
      <c r="A25" s="8" t="s">
        <v>42</v>
      </c>
      <c r="B25" s="11" t="s">
        <v>43</v>
      </c>
      <c r="C25" s="15">
        <v>250000</v>
      </c>
      <c r="D25" s="1"/>
    </row>
    <row r="26" spans="1:4" ht="26.25" thickBot="1">
      <c r="A26" s="2" t="s">
        <v>47</v>
      </c>
      <c r="B26" s="3" t="s">
        <v>30</v>
      </c>
      <c r="C26" s="14">
        <f>C27</f>
        <v>2362240.33</v>
      </c>
      <c r="D26" s="1"/>
    </row>
    <row r="27" spans="1:4" ht="63" customHeight="1" thickBot="1">
      <c r="A27" s="4" t="s">
        <v>48</v>
      </c>
      <c r="B27" s="5" t="s">
        <v>31</v>
      </c>
      <c r="C27" s="12">
        <v>2362240.33</v>
      </c>
      <c r="D27" s="1"/>
    </row>
    <row r="28" spans="1:4" ht="16.5" customHeight="1" thickBot="1">
      <c r="A28" s="2" t="s">
        <v>32</v>
      </c>
      <c r="B28" s="3" t="s">
        <v>33</v>
      </c>
      <c r="C28" s="14">
        <f>C29+C37+C30+C33+C36+C38+C31+C32+C34+C35</f>
        <v>102190209.03000002</v>
      </c>
      <c r="D28" s="1"/>
    </row>
    <row r="29" spans="1:4" ht="40.5" customHeight="1" thickBot="1">
      <c r="A29" s="4" t="s">
        <v>38</v>
      </c>
      <c r="B29" s="5" t="s">
        <v>34</v>
      </c>
      <c r="C29" s="12">
        <v>8304000</v>
      </c>
      <c r="D29" s="1"/>
    </row>
    <row r="30" spans="1:4" ht="53.25" customHeight="1" thickBot="1">
      <c r="A30" s="4" t="s">
        <v>49</v>
      </c>
      <c r="B30" s="5" t="s">
        <v>50</v>
      </c>
      <c r="C30" s="12">
        <v>30000000</v>
      </c>
      <c r="D30" s="1"/>
    </row>
    <row r="31" spans="1:4" ht="105" customHeight="1" thickBot="1">
      <c r="A31" s="4" t="s">
        <v>62</v>
      </c>
      <c r="B31" s="5" t="s">
        <v>59</v>
      </c>
      <c r="C31" s="12">
        <v>3889922</v>
      </c>
      <c r="D31" s="1"/>
    </row>
    <row r="32" spans="1:4" ht="53.25" customHeight="1" thickBot="1">
      <c r="A32" s="4" t="s">
        <v>61</v>
      </c>
      <c r="B32" s="5" t="s">
        <v>60</v>
      </c>
      <c r="C32" s="12">
        <v>519892</v>
      </c>
      <c r="D32" s="1"/>
    </row>
    <row r="33" spans="1:4" ht="92.25" customHeight="1" thickBot="1">
      <c r="A33" s="26" t="s">
        <v>51</v>
      </c>
      <c r="B33" s="5" t="s">
        <v>52</v>
      </c>
      <c r="C33" s="12">
        <v>8127111</v>
      </c>
      <c r="D33" s="1"/>
    </row>
    <row r="34" spans="1:4" ht="153.75" customHeight="1" thickBot="1">
      <c r="A34" s="26" t="s">
        <v>63</v>
      </c>
      <c r="B34" s="5" t="s">
        <v>64</v>
      </c>
      <c r="C34" s="12">
        <v>49120720.990000002</v>
      </c>
      <c r="D34" s="1"/>
    </row>
    <row r="35" spans="1:4" ht="114" customHeight="1" thickBot="1">
      <c r="A35" s="26" t="s">
        <v>65</v>
      </c>
      <c r="B35" s="5" t="s">
        <v>66</v>
      </c>
      <c r="C35" s="12">
        <v>1842027.04</v>
      </c>
      <c r="D35" s="1"/>
    </row>
    <row r="36" spans="1:4" ht="55.5" customHeight="1" thickBot="1">
      <c r="A36" s="26" t="s">
        <v>53</v>
      </c>
      <c r="B36" s="5" t="s">
        <v>54</v>
      </c>
      <c r="C36" s="12">
        <v>50000</v>
      </c>
      <c r="D36" s="1"/>
    </row>
    <row r="37" spans="1:4" ht="64.5" customHeight="1" thickBot="1">
      <c r="A37" s="4" t="s">
        <v>56</v>
      </c>
      <c r="B37" s="5" t="s">
        <v>39</v>
      </c>
      <c r="C37" s="12">
        <v>213536</v>
      </c>
      <c r="D37" s="1"/>
    </row>
    <row r="38" spans="1:4" ht="31.5" customHeight="1" thickBot="1">
      <c r="A38" s="4" t="s">
        <v>55</v>
      </c>
      <c r="B38" s="5" t="s">
        <v>57</v>
      </c>
      <c r="C38" s="12">
        <v>123000</v>
      </c>
      <c r="D38" s="1"/>
    </row>
    <row r="39" spans="1:4" ht="15.75" thickBot="1">
      <c r="A39" s="4"/>
      <c r="B39" s="3" t="s">
        <v>35</v>
      </c>
      <c r="C39" s="14">
        <f>C28+C10</f>
        <v>122353449.36000001</v>
      </c>
      <c r="D39" s="1"/>
    </row>
    <row r="40" spans="1:4">
      <c r="A40" s="10"/>
    </row>
    <row r="41" spans="1:4">
      <c r="A41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2019-10-29T11:33:21Z</dcterms:modified>
</cp:coreProperties>
</file>